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0460" windowHeight="76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K19" i="3"/>
  <c r="AB19" i="3" s="1"/>
  <c r="K20" i="3"/>
  <c r="AB20" i="3"/>
  <c r="AC20" i="3" s="1"/>
  <c r="K21" i="3"/>
  <c r="AB21" i="3" s="1"/>
  <c r="AA19" i="3"/>
  <c r="AA20" i="3"/>
  <c r="AA21" i="3"/>
  <c r="AA18" i="3"/>
  <c r="AD19" i="3" l="1"/>
  <c r="AC19" i="3"/>
  <c r="AD21" i="3"/>
  <c r="AC21" i="3"/>
  <c r="AC18" i="3"/>
  <c r="AC22" i="3" s="1"/>
  <c r="AD18" i="3"/>
  <c r="AD20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<sst xmlns="http://schemas.openxmlformats.org/spreadsheetml/2006/main" count="97" uniqueCount="91">
  <si>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</si>
  <si>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</si>
  <si>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</si>
  <si>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</si>
  <si>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</si>
  <si>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</si>
  <si>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</si>
  <si>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</si>
  <si>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</si>
  <si>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</si>
  <si>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</si>
  <si>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</si>
  <si>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</si>
  <si>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</si>
  <si>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</si>
  <si>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</si>
  <si>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</si>
  <si>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</si>
  <si>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</si>
  <si>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</si>
  <si>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</si>
  <si>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</si>
  <si>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</si>
  <si>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</si>
  <si>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</si>
  <si>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</si>
  <si>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</si>
  <si>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</si>
  <si>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</si>
  <si>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</si>
  <si>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</si>
  <si>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</si>
  <si>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</si>
  <si>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</si>
  <si>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</si>
  <si>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</si>
  <si>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</si>
  <si>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</si>
  <si>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</si>
  <si>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</si>
  <si>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</si>
  <si>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</si>
  <si>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</si>
  <si>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</si>
  <si>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</si>
  <si>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</si>
  <si>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</si>
  <si>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</si>
  <si>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</si>
  <si>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</si>
  <si>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</si>
  <si>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</si>
  <si>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</si>
  <si>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</si>
  <si>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</si>
  <si>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</si>
  <si>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</si>
  <si>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</si>
  <si>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</si>
  <si>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</si>
  <si>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</si>
  <si>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</si>
  <si>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</si>
  <si>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</si>
  <si>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</si>
  <si>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</si>
  <si>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</si>
  <si>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</si>
  <si>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</si>
  <si>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</si>
  <si>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</si>
  <si>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</si>
  <si>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</si>
  <si>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</si>
  <si>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 xml:space="preserve">ИБ002247 </t>
  </si>
  <si>
    <t>01.04.2021г.</t>
  </si>
  <si>
    <t>Химия</t>
  </si>
  <si>
    <t>Оборудование лабораторное</t>
  </si>
  <si>
    <t>ИБ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</si>
  <si>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</si>
  <si>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</si>
  <si>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ИБ000512</t>
  </si>
  <si>
    <t>ИБ001057</t>
  </si>
  <si>
    <t>ИБ000858</t>
  </si>
  <si>
    <t>Лампа кодированная с полым катодом Cu, AJ 480-450.014С или эквивалент</t>
  </si>
  <si>
    <t>Вставки графитовые AJ407-A81.020 или эквивалент</t>
  </si>
  <si>
    <t>Кюветы графитовые с PIN-платформой типа IC, АJ 407-А81.025 или эквивалент</t>
  </si>
  <si>
    <t>Кюветы графитовые типа IC (стенка) АJ 407-А81.011 или эквивалент</t>
  </si>
  <si>
    <t>расходы по доставке</t>
  </si>
  <si>
    <t>упаковка</t>
  </si>
  <si>
    <t>Поставка расходных материалов к атомно-абсорбционному спектрометру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</si>
</sst>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zoomScaleNormal="70" zoomScaleSheetLayoutView="100" zoomScalePageLayoutView="120" workbookViewId="0">
      <selection activeCell="I19" sqref="I19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40.1406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78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77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76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90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73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88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79</v>
      </c>
      <c r="G14" s="52"/>
      <c r="H14" s="52"/>
      <c r="I14" s="52"/>
      <c r="J14" s="49" t="s">
        <v>80</v>
      </c>
      <c r="K14" s="49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4" t="s">
        <v>65</v>
      </c>
      <c r="AB14" s="49" t="s">
        <v>36</v>
      </c>
      <c r="AC14" s="49" t="s">
        <v>35</v>
      </c>
      <c r="AD14" s="55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2" t="s">
        <v>60</v>
      </c>
      <c r="W15" s="52"/>
      <c r="X15" s="52"/>
      <c r="Y15" s="52"/>
      <c r="Z15" s="52"/>
      <c r="AA15" s="65"/>
      <c r="AB15" s="50"/>
      <c r="AC15" s="50"/>
      <c r="AD15" s="56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6"/>
      <c r="AB16" s="51"/>
      <c r="AC16" s="51"/>
      <c r="AD16" s="5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0.75" customHeight="1" x14ac:dyDescent="0.2">
      <c r="A18" s="13">
        <v>1</v>
      </c>
      <c r="B18" s="14" t="s">
        <v>74</v>
      </c>
      <c r="C18" s="15" t="s">
        <v>87</v>
      </c>
      <c r="D18" s="16" t="s">
        <v>89</v>
      </c>
      <c r="E18" s="42">
        <v>2</v>
      </c>
      <c r="F18" s="43">
        <v>115950</v>
      </c>
      <c r="G18" s="42">
        <v>75</v>
      </c>
      <c r="H18" s="18" t="s">
        <v>75</v>
      </c>
      <c r="I18" s="18"/>
      <c r="J18" s="21">
        <v>1.0379</v>
      </c>
      <c r="K18" s="17">
        <f>IF(SUM(F18)=0,"",F18*J18)</f>
        <v>120344.505</v>
      </c>
      <c r="L18" s="44">
        <v>148558.72</v>
      </c>
      <c r="M18" s="44">
        <v>150000</v>
      </c>
      <c r="N18" s="44">
        <v>153758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2">
        <f>CEILING(SUM(K18:Z18)/COUNTIF(K18:Z18,"&gt;0"),0.01)</f>
        <v>143165.31</v>
      </c>
      <c r="AC18" s="22">
        <f>AB18*E18</f>
        <v>286330.62</v>
      </c>
      <c r="AD18" s="42">
        <f>STDEV(K18:Z18)/AB18*100</f>
        <v>10.736487640527216</v>
      </c>
    </row>
    <row r="19" spans="1:30" ht="34.5" customHeight="1" x14ac:dyDescent="0.2">
      <c r="A19" s="13">
        <v>2</v>
      </c>
      <c r="B19" s="14" t="s">
        <v>81</v>
      </c>
      <c r="C19" s="15" t="s">
        <v>84</v>
      </c>
      <c r="D19" s="16" t="s">
        <v>71</v>
      </c>
      <c r="E19" s="42">
        <v>1</v>
      </c>
      <c r="F19" s="43"/>
      <c r="G19" s="17"/>
      <c r="H19" s="18"/>
      <c r="I19" s="18"/>
      <c r="J19" s="21"/>
      <c r="K19" s="17" t="str">
        <f t="shared" ref="K19:K21" si="0">IF(SUM(F19)=0,"",F19*J19)</f>
        <v/>
      </c>
      <c r="L19" s="44">
        <v>56390.080000000002</v>
      </c>
      <c r="M19" s="44">
        <v>57210</v>
      </c>
      <c r="N19" s="44">
        <v>58300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1" si="1">COUNTIF(K19:Z19,"&gt;0")</f>
        <v>3</v>
      </c>
      <c r="AB19" s="22">
        <f t="shared" ref="AB19:AB21" si="2">CEILING(SUM(K19:Z19)/COUNTIF(K19:Z19,"&gt;0"),0.01)</f>
        <v>57300.03</v>
      </c>
      <c r="AC19" s="22">
        <f t="shared" ref="AC19:AC21" si="3">AB19*E19</f>
        <v>57300.03</v>
      </c>
      <c r="AD19" s="42">
        <f t="shared" ref="AD19:AD21" si="4">STDEV(K19:Z19)/AB19*100</f>
        <v>1.6721411154333974</v>
      </c>
    </row>
    <row r="20" spans="1:30" ht="34.5" customHeight="1" x14ac:dyDescent="0.2">
      <c r="A20" s="13">
        <v>3</v>
      </c>
      <c r="B20" s="14" t="s">
        <v>82</v>
      </c>
      <c r="C20" s="15" t="s">
        <v>85</v>
      </c>
      <c r="D20" s="16" t="s">
        <v>89</v>
      </c>
      <c r="E20" s="42">
        <v>1</v>
      </c>
      <c r="F20" s="43">
        <v>57800</v>
      </c>
      <c r="G20" s="42">
        <v>75</v>
      </c>
      <c r="H20" s="18" t="s">
        <v>75</v>
      </c>
      <c r="I20" s="18"/>
      <c r="J20" s="21">
        <v>1.0379</v>
      </c>
      <c r="K20" s="17">
        <f t="shared" si="0"/>
        <v>59990.62</v>
      </c>
      <c r="L20" s="44">
        <v>67181.97</v>
      </c>
      <c r="M20" s="44">
        <v>71927</v>
      </c>
      <c r="N20" s="44">
        <v>72120</v>
      </c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2">
        <f t="shared" si="2"/>
        <v>67804.899999999994</v>
      </c>
      <c r="AC20" s="22">
        <f t="shared" si="3"/>
        <v>67804.899999999994</v>
      </c>
      <c r="AD20" s="42">
        <f t="shared" si="4"/>
        <v>8.3888943165863559</v>
      </c>
    </row>
    <row r="21" spans="1:30" ht="34.5" customHeight="1" x14ac:dyDescent="0.2">
      <c r="A21" s="13">
        <v>4</v>
      </c>
      <c r="B21" s="14" t="s">
        <v>83</v>
      </c>
      <c r="C21" s="15" t="s">
        <v>86</v>
      </c>
      <c r="D21" s="16" t="s">
        <v>89</v>
      </c>
      <c r="E21" s="42">
        <v>1</v>
      </c>
      <c r="F21" s="43"/>
      <c r="G21" s="17"/>
      <c r="H21" s="18"/>
      <c r="I21" s="18"/>
      <c r="J21" s="21"/>
      <c r="K21" s="17" t="str">
        <f t="shared" si="0"/>
        <v/>
      </c>
      <c r="L21" s="44">
        <v>160535.76</v>
      </c>
      <c r="M21" s="44">
        <v>163400</v>
      </c>
      <c r="N21" s="44">
        <v>165503</v>
      </c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3</v>
      </c>
      <c r="AB21" s="22">
        <f t="shared" si="2"/>
        <v>163146.26</v>
      </c>
      <c r="AC21" s="22">
        <f t="shared" si="3"/>
        <v>163146.26</v>
      </c>
      <c r="AD21" s="42">
        <f t="shared" si="4"/>
        <v>1.5282745982894574</v>
      </c>
    </row>
    <row r="22" spans="1:30" ht="24" customHeight="1" x14ac:dyDescent="0.2">
      <c r="A22" s="37"/>
      <c r="B22" s="38"/>
      <c r="C22" s="53" t="s">
        <v>5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40"/>
      <c r="AC22" s="40">
        <f>SUM(AC18:AC21)</f>
        <v>574581.81000000006</v>
      </c>
      <c r="AD22" s="41"/>
    </row>
    <row r="23" spans="1:30" ht="13.5" customHeight="1" x14ac:dyDescent="0.2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4"/>
    </row>
    <row r="24" spans="1:30" s="25" customFormat="1" ht="13.5" customHeight="1" x14ac:dyDescent="0.2">
      <c r="C24" s="25" t="s">
        <v>8</v>
      </c>
    </row>
    <row r="25" spans="1:30" s="25" customFormat="1" ht="15" customHeight="1" x14ac:dyDescent="0.2">
      <c r="C25" s="26" t="s">
        <v>31</v>
      </c>
    </row>
    <row r="26" spans="1:30" s="25" customFormat="1" ht="15" customHeight="1" x14ac:dyDescent="0.2">
      <c r="C26" s="26" t="s">
        <v>32</v>
      </c>
    </row>
    <row r="27" spans="1:30" s="25" customFormat="1" ht="15" customHeight="1" x14ac:dyDescent="0.2">
      <c r="C27" s="26" t="s">
        <v>33</v>
      </c>
    </row>
    <row r="28" spans="1:30" ht="13.5" customHeight="1" x14ac:dyDescent="0.2">
      <c r="L28" s="27"/>
    </row>
    <row r="29" spans="1:30" s="3" customFormat="1" ht="13.5" customHeight="1" x14ac:dyDescent="0.25">
      <c r="C29" s="28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29"/>
      <c r="D31" s="30"/>
      <c r="E31" s="30"/>
      <c r="F31" s="47"/>
      <c r="G31" s="47"/>
      <c r="H31" s="47"/>
      <c r="I31" s="47"/>
      <c r="J31" s="47"/>
      <c r="K31" s="31"/>
      <c r="L31" s="47"/>
      <c r="M31" s="47"/>
      <c r="N31" s="47"/>
      <c r="O31" s="34"/>
      <c r="P31" s="34"/>
      <c r="Q31" s="1"/>
      <c r="R31" s="1"/>
      <c r="S31" s="1"/>
      <c r="T31" s="1"/>
      <c r="U31" s="1"/>
      <c r="V31" s="47"/>
      <c r="W31" s="47"/>
      <c r="X31" s="47"/>
      <c r="Y31" s="47"/>
      <c r="Z31" s="47"/>
      <c r="AA31" s="47"/>
      <c r="AB31" s="47"/>
      <c r="AC31" s="32"/>
    </row>
    <row r="32" spans="1:30" s="3" customFormat="1" ht="13.5" customHeight="1" x14ac:dyDescent="0.25">
      <c r="C32" s="33" t="s">
        <v>2</v>
      </c>
      <c r="D32" s="30"/>
      <c r="E32" s="30"/>
      <c r="F32" s="48" t="s">
        <v>27</v>
      </c>
      <c r="G32" s="48"/>
      <c r="H32" s="48"/>
      <c r="I32" s="48"/>
      <c r="J32" s="48"/>
      <c r="K32" s="1"/>
      <c r="L32" s="58" t="s">
        <v>7</v>
      </c>
      <c r="M32" s="58"/>
      <c r="N32" s="58"/>
      <c r="O32" s="34"/>
      <c r="P32" s="34"/>
      <c r="Q32" s="1"/>
      <c r="R32" s="1"/>
      <c r="S32" s="1"/>
      <c r="T32" s="1"/>
      <c r="U32" s="1"/>
      <c r="V32" s="48"/>
      <c r="W32" s="48"/>
      <c r="X32" s="48"/>
      <c r="Y32" s="48"/>
      <c r="Z32" s="48"/>
      <c r="AA32" s="48"/>
      <c r="AB32" s="48"/>
    </row>
    <row r="33" spans="3:30" ht="13.5" customHeight="1" x14ac:dyDescent="0.2">
      <c r="C33" s="35"/>
    </row>
    <row r="34" spans="3:30" ht="13.5" customHeight="1" x14ac:dyDescent="0.2">
      <c r="C34" s="28" t="s">
        <v>28</v>
      </c>
    </row>
    <row r="35" spans="3:30" ht="13.5" customHeight="1" x14ac:dyDescent="0.2"/>
    <row r="36" spans="3:30" x14ac:dyDescent="0.2">
      <c r="C36" s="29"/>
      <c r="D36" s="30"/>
      <c r="E36" s="30"/>
      <c r="F36" s="47"/>
      <c r="G36" s="47"/>
      <c r="H36" s="47"/>
      <c r="I36" s="47"/>
      <c r="J36" s="47"/>
      <c r="K36" s="31"/>
      <c r="L36" s="47"/>
      <c r="M36" s="47"/>
      <c r="N36" s="47"/>
      <c r="O36" s="34"/>
      <c r="P36" s="34"/>
      <c r="V36" s="47"/>
      <c r="W36" s="47"/>
      <c r="X36" s="47"/>
      <c r="Y36" s="47"/>
      <c r="Z36" s="47"/>
      <c r="AA36" s="47"/>
      <c r="AB36" s="47"/>
    </row>
    <row r="37" spans="3:30" x14ac:dyDescent="0.2">
      <c r="C37" s="33" t="s">
        <v>2</v>
      </c>
      <c r="D37" s="30"/>
      <c r="E37" s="30"/>
      <c r="F37" s="48" t="s">
        <v>27</v>
      </c>
      <c r="G37" s="48"/>
      <c r="H37" s="48"/>
      <c r="I37" s="48"/>
      <c r="J37" s="48"/>
      <c r="L37" s="58" t="s">
        <v>7</v>
      </c>
      <c r="M37" s="58"/>
      <c r="N37" s="58"/>
      <c r="O37" s="34"/>
      <c r="P37" s="34"/>
      <c r="V37" s="48"/>
      <c r="W37" s="48"/>
      <c r="X37" s="48"/>
      <c r="Y37" s="48"/>
      <c r="Z37" s="48"/>
      <c r="AA37" s="48"/>
      <c r="AB37" s="48"/>
    </row>
    <row r="40" spans="3:30" x14ac:dyDescent="0.2">
      <c r="C40" s="28" t="s">
        <v>66</v>
      </c>
    </row>
    <row r="42" spans="3:30" x14ac:dyDescent="0.2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A18:A21 D18:D21 G18:I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F18:F21" name="Диапазон3_3"/>
    <protectedRange sqref="L18:O21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2:AD42"/>
    <mergeCell ref="V37:AB37"/>
    <mergeCell ref="AD14:AD16"/>
    <mergeCell ref="AC14:AC16"/>
    <mergeCell ref="AB14:AB16"/>
    <mergeCell ref="V36:AB36"/>
    <mergeCell ref="F31:J31"/>
    <mergeCell ref="F32:J32"/>
    <mergeCell ref="V31:AB31"/>
    <mergeCell ref="V32:AB32"/>
    <mergeCell ref="L36:N36"/>
    <mergeCell ref="L37:N37"/>
    <mergeCell ref="F15:F16"/>
    <mergeCell ref="F14:I14"/>
    <mergeCell ref="I15:I16"/>
    <mergeCell ref="L32:N32"/>
    <mergeCell ref="F36:J36"/>
    <mergeCell ref="F37:J37"/>
    <mergeCell ref="J14:J16"/>
    <mergeCell ref="L31:N31"/>
    <mergeCell ref="A14:A16"/>
    <mergeCell ref="C22:M22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2022-04-27T13:03:32Z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